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НМЦ'!$B$14:$Z$20</definedName>
    <definedName name="_xlnm._FilterDatabase" localSheetId="0" hidden="1">'Комм. предл. и Структура НМЦ'!$B$14:$Z$20</definedName>
  </definedNames>
  <calcPr/>
</workbook>
</file>

<file path=xl/sharedStrings.xml><?xml version="1.0" encoding="utf-8"?>
<sst xmlns="http://schemas.openxmlformats.org/spreadsheetml/2006/main" count="51" uniqueCount="51">
  <si>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</si>
  <si>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</si>
  <si>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</si>
  <si>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</si>
  <si>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</si>
  <si>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</si>
  <si>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</si>
  <si>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</si>
  <si>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</si>
  <si>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</si>
  <si>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</si>
  <si>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</si>
  <si>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</si>
  <si>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</si>
  <si>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</si>
  <si>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</si>
  <si>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</si>
  <si>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</si>
  <si>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</si>
  <si>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</si>
  <si>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</si>
  <si>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</si>
  <si>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</si>
  <si>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</si>
  <si>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</si>
  <si>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>1.</t>
  </si>
  <si>
    <t xml:space="preserve">топливо дизельное летнее (ДТ-Л-К5)</t>
  </si>
  <si>
    <t xml:space="preserve">Национальный режим не предоставляется – преимущество</t>
  </si>
  <si>
    <t>19.20.21.315</t>
  </si>
  <si>
    <t>тн</t>
  </si>
  <si>
    <t xml:space="preserve">столбцы 7, 8</t>
  </si>
  <si>
    <t>2.</t>
  </si>
  <si>
    <t>3.</t>
  </si>
  <si>
    <t xml:space="preserve">Бензин АИ-92-К5</t>
  </si>
  <si>
    <t>19.20.21.125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</si>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</sst>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Calibri"/>
    </font>
    <font>
      <i/>
      <sz val="12.000000"/>
      <name val="Calibri"/>
    </font>
    <font>
      <sz val="12.000000"/>
      <color theme="1"/>
      <name val="Calibri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0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10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2" numFmtId="0" xfId="0" applyFont="1" applyBorder="1" applyAlignment="1" applyProtection="1">
      <alignment horizontal="center" vertical="center" wrapText="1"/>
    </xf>
    <xf fontId="1" fillId="0" borderId="12" numFmtId="0" xfId="0" applyFont="1" applyBorder="1" applyAlignment="1" applyProtection="1">
      <alignment horizontal="left" vertical="center"/>
      <protection locked="0"/>
    </xf>
    <xf fontId="6" fillId="2" borderId="12" numFmtId="0" xfId="0" applyFont="1" applyFill="1" applyBorder="1" applyAlignment="1" applyProtection="1">
      <alignment horizontal="center" vertical="center" wrapText="1"/>
    </xf>
    <xf fontId="1" fillId="0" borderId="12" numFmtId="0" xfId="0" applyFont="1" applyBorder="1" applyAlignment="1" applyProtection="1">
      <alignment horizontal="center" vertical="center"/>
      <protection locked="0"/>
    </xf>
    <xf fontId="5" fillId="2" borderId="12" numFmtId="160" xfId="0" applyNumberFormat="1" applyFont="1" applyFill="1" applyBorder="1" applyAlignment="1" applyProtection="1">
      <alignment horizontal="center" vertical="center" wrapText="1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6" fillId="2" borderId="0" numFmtId="0" xfId="0" applyFont="1" applyFill="1" applyAlignment="1" applyProtection="1">
      <alignment horizontal="center" vertical="center" wrapText="1"/>
    </xf>
    <xf fontId="5" fillId="2" borderId="0" numFmtId="160" xfId="0" applyNumberFormat="1" applyFont="1" applyFill="1" applyAlignment="1" applyProtection="1">
      <alignment horizontal="center" vertical="center" wrapText="1"/>
      <protection locked="0"/>
    </xf>
    <xf fontId="5" fillId="2" borderId="12" numFmtId="0" xfId="0" applyFont="1" applyFill="1" applyBorder="1" applyAlignment="1" applyProtection="1">
      <alignment horizontal="center" vertical="center" wrapText="1"/>
    </xf>
    <xf fontId="7" fillId="2" borderId="12" numFmtId="0" xfId="0" applyFont="1" applyFill="1" applyBorder="1" applyAlignment="1" applyProtection="1">
      <alignment horizontal="center" vertical="center" wrapText="1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6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3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18" numFmtId="4" xfId="0" applyNumberFormat="1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6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8" fillId="0" borderId="14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T1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44.00390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55.125"/>
    <col customWidth="1" min="21" max="21" style="1" width="24.625"/>
    <col customWidth="1" min="22" max="22" style="1" width="14.75"/>
    <col customWidth="1" min="23" max="23" style="1" width="15.25"/>
    <col customWidth="1" min="24" max="24" style="1" width="27.25390625"/>
    <col customWidth="1" min="25" max="25" style="1" width="12.625"/>
    <col customWidth="1" min="26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3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4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5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6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9" t="s">
        <v>18</v>
      </c>
      <c r="O13" s="14"/>
      <c r="R13" s="20" t="s">
        <v>7</v>
      </c>
      <c r="S13" s="20" t="s">
        <v>19</v>
      </c>
      <c r="T13" s="20" t="s">
        <v>20</v>
      </c>
      <c r="U13" s="20" t="s">
        <v>10</v>
      </c>
      <c r="V13" s="20" t="s">
        <v>11</v>
      </c>
      <c r="W13" s="20" t="s">
        <v>12</v>
      </c>
      <c r="X13" s="21" t="s">
        <v>21</v>
      </c>
      <c r="Y13" s="20" t="s">
        <v>22</v>
      </c>
      <c r="Z13" s="20" t="s">
        <v>23</v>
      </c>
      <c r="AA13" s="1"/>
    </row>
    <row r="14" ht="15">
      <c r="B14" s="12"/>
      <c r="C14" s="22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3">
        <v>1</v>
      </c>
      <c r="S14" s="24">
        <v>2</v>
      </c>
      <c r="T14" s="24">
        <v>3</v>
      </c>
      <c r="U14" s="24">
        <v>4</v>
      </c>
      <c r="V14" s="24">
        <v>5</v>
      </c>
      <c r="W14" s="24">
        <v>6</v>
      </c>
      <c r="X14" s="25">
        <v>7</v>
      </c>
      <c r="Y14" s="24">
        <v>8</v>
      </c>
      <c r="Z14" s="24">
        <v>9</v>
      </c>
      <c r="AA14" s="1"/>
      <c r="AC14" s="1"/>
    </row>
    <row r="15" s="2" customFormat="1" ht="30.600000000000001" customHeight="1">
      <c r="B15" s="26"/>
      <c r="C15" s="27" t="str">
        <f t="shared" ref="C15:C17" si="0">R15</f>
        <v>1.</v>
      </c>
      <c r="D15" s="28" t="str">
        <f t="shared" ref="D15:D17" si="1">S15</f>
        <v xml:space="preserve">топливо дизельное летнее (ДТ-Л-К5)</v>
      </c>
      <c r="E15" s="29" t="str">
        <f t="shared" ref="E15:E17" si="2">T15</f>
        <v xml:space="preserve">Национальный режим не предоставляется – преимущество</v>
      </c>
      <c r="F15" s="30" t="str">
        <f t="shared" ref="F15:F17" si="3">U15</f>
        <v>19.20.21.315</v>
      </c>
      <c r="G15" s="27" t="str">
        <f t="shared" ref="G15:G17" si="4">V15</f>
        <v>тн</v>
      </c>
      <c r="H15" s="31">
        <f t="shared" ref="H15:H17" si="5">W15</f>
        <v>36</v>
      </c>
      <c r="I15" s="32" t="s">
        <v>24</v>
      </c>
      <c r="J15" s="32" t="s">
        <v>24</v>
      </c>
      <c r="K15" s="33" t="s">
        <v>24</v>
      </c>
      <c r="L15" s="33"/>
      <c r="M15" s="34">
        <v>0</v>
      </c>
      <c r="N15" s="31">
        <f t="shared" ref="N15:N17" si="6">H15*M15</f>
        <v>0</v>
      </c>
      <c r="O15" s="35"/>
      <c r="R15" s="36" t="s">
        <v>25</v>
      </c>
      <c r="S15" s="37" t="s">
        <v>26</v>
      </c>
      <c r="T15" s="38" t="s">
        <v>27</v>
      </c>
      <c r="U15" s="39" t="s">
        <v>28</v>
      </c>
      <c r="V15" s="40" t="s">
        <v>29</v>
      </c>
      <c r="W15" s="41">
        <v>36</v>
      </c>
      <c r="X15" s="42" t="s">
        <v>30</v>
      </c>
      <c r="Y15" s="43">
        <v>78825.136666666658</v>
      </c>
      <c r="Z15" s="43">
        <f t="shared" ref="Z15:Z17" si="7">W15*Y15</f>
        <v>2837704.9199999999</v>
      </c>
      <c r="AA15" s="2"/>
      <c r="AB15" s="2"/>
      <c r="AC15" s="2"/>
      <c r="AD15" s="2"/>
    </row>
    <row r="16" s="2" customFormat="1" ht="28.800000000000001" customHeight="1">
      <c r="B16" s="26"/>
      <c r="C16" s="27" t="str">
        <f t="shared" si="0"/>
        <v>2.</v>
      </c>
      <c r="D16" s="28" t="str">
        <f t="shared" si="1"/>
        <v xml:space="preserve">топливо дизельное летнее (ДТ-Л-К5)</v>
      </c>
      <c r="E16" s="29" t="str">
        <f t="shared" si="2"/>
        <v xml:space="preserve">Национальный режим не предоставляется – преимущество</v>
      </c>
      <c r="F16" s="30" t="str">
        <f t="shared" si="3"/>
        <v>19.20.21.315</v>
      </c>
      <c r="G16" s="27" t="str">
        <f t="shared" si="4"/>
        <v>тн</v>
      </c>
      <c r="H16" s="31">
        <f t="shared" si="5"/>
        <v>70</v>
      </c>
      <c r="I16" s="32" t="s">
        <v>24</v>
      </c>
      <c r="J16" s="32" t="s">
        <v>24</v>
      </c>
      <c r="K16" s="33" t="s">
        <v>24</v>
      </c>
      <c r="L16" s="33"/>
      <c r="M16" s="34">
        <v>0</v>
      </c>
      <c r="N16" s="31">
        <f t="shared" si="6"/>
        <v>0</v>
      </c>
      <c r="O16" s="35"/>
      <c r="R16" s="36" t="s">
        <v>31</v>
      </c>
      <c r="S16" s="37" t="s">
        <v>26</v>
      </c>
      <c r="T16" s="38" t="s">
        <v>27</v>
      </c>
      <c r="U16" s="44" t="s">
        <v>28</v>
      </c>
      <c r="V16" s="40" t="s">
        <v>29</v>
      </c>
      <c r="W16" s="45">
        <v>70</v>
      </c>
      <c r="X16" s="42" t="s">
        <v>30</v>
      </c>
      <c r="Y16" s="43">
        <v>78825.136666666658</v>
      </c>
      <c r="Z16" s="43">
        <f t="shared" si="7"/>
        <v>5517759.5666666664</v>
      </c>
      <c r="AA16" s="2"/>
      <c r="AB16" s="2"/>
      <c r="AC16" s="2"/>
      <c r="AD16" s="2"/>
    </row>
    <row r="17" s="2" customFormat="1" ht="28.800000000000001" customHeight="1">
      <c r="B17" s="26"/>
      <c r="C17" s="27" t="str">
        <f t="shared" si="0"/>
        <v>3.</v>
      </c>
      <c r="D17" s="28" t="str">
        <f t="shared" si="1"/>
        <v xml:space="preserve">Бензин АИ-92-К5</v>
      </c>
      <c r="E17" s="29" t="str">
        <f t="shared" si="2"/>
        <v xml:space="preserve">Национальный режим не предоставляется – преимущество</v>
      </c>
      <c r="F17" s="30" t="str">
        <f t="shared" si="3"/>
        <v>19.20.21.125</v>
      </c>
      <c r="G17" s="27" t="str">
        <f t="shared" si="4"/>
        <v>тн</v>
      </c>
      <c r="H17" s="31">
        <f t="shared" si="5"/>
        <v>7</v>
      </c>
      <c r="I17" s="32" t="s">
        <v>24</v>
      </c>
      <c r="J17" s="32" t="s">
        <v>24</v>
      </c>
      <c r="K17" s="33" t="s">
        <v>24</v>
      </c>
      <c r="L17" s="33"/>
      <c r="M17" s="34">
        <v>0</v>
      </c>
      <c r="N17" s="31">
        <f t="shared" si="6"/>
        <v>0</v>
      </c>
      <c r="O17" s="35"/>
      <c r="R17" s="36" t="s">
        <v>32</v>
      </c>
      <c r="S17" s="46" t="s">
        <v>33</v>
      </c>
      <c r="T17" s="38" t="s">
        <v>27</v>
      </c>
      <c r="U17" s="47" t="s">
        <v>34</v>
      </c>
      <c r="V17" s="40" t="s">
        <v>29</v>
      </c>
      <c r="W17" s="41">
        <v>7</v>
      </c>
      <c r="X17" s="42" t="s">
        <v>30</v>
      </c>
      <c r="Y17" s="43">
        <v>71174.863333333342</v>
      </c>
      <c r="Z17" s="43">
        <f t="shared" si="7"/>
        <v>498224.04333333339</v>
      </c>
      <c r="AA17" s="2"/>
      <c r="AB17" s="2"/>
      <c r="AC17" s="2"/>
      <c r="AD17" s="2"/>
    </row>
    <row r="18" ht="24" customHeight="1">
      <c r="B18" s="12"/>
      <c r="C18" s="48" t="s">
        <v>35</v>
      </c>
      <c r="D18" s="49"/>
      <c r="E18" s="49"/>
      <c r="F18" s="49"/>
      <c r="G18" s="49"/>
      <c r="H18" s="49"/>
      <c r="I18" s="49"/>
      <c r="J18" s="50"/>
      <c r="K18" s="51" t="s">
        <v>36</v>
      </c>
      <c r="L18" s="52"/>
      <c r="M18" s="53"/>
      <c r="N18" s="54">
        <f>SUM(N15:N17)</f>
        <v>0</v>
      </c>
      <c r="O18" s="14"/>
      <c r="R18" s="55" t="s">
        <v>37</v>
      </c>
      <c r="S18" s="56"/>
      <c r="T18" s="56"/>
      <c r="U18" s="56"/>
      <c r="V18" s="57"/>
      <c r="W18" s="58" t="s">
        <v>36</v>
      </c>
      <c r="X18" s="59"/>
      <c r="Y18" s="60"/>
      <c r="Z18" s="61">
        <f>SUM(Z15:Z17)</f>
        <v>8853688.5299999993</v>
      </c>
      <c r="AA18" s="1"/>
      <c r="AB18" s="1"/>
      <c r="AC18" s="1"/>
      <c r="AD18" s="1"/>
    </row>
    <row r="19" ht="24" customHeight="1">
      <c r="B19" s="12"/>
      <c r="C19" s="62"/>
      <c r="D19" s="63"/>
      <c r="E19" s="63"/>
      <c r="F19" s="63"/>
      <c r="G19" s="63"/>
      <c r="H19" s="63"/>
      <c r="I19" s="63"/>
      <c r="J19" s="64"/>
      <c r="K19" s="65" t="s">
        <v>38</v>
      </c>
      <c r="L19" s="65"/>
      <c r="M19" s="66">
        <v>0.22</v>
      </c>
      <c r="N19" s="54">
        <f>M19*N18</f>
        <v>0</v>
      </c>
      <c r="O19" s="14"/>
      <c r="R19" s="67"/>
      <c r="S19" s="56"/>
      <c r="T19" s="56"/>
      <c r="U19" s="56"/>
      <c r="V19" s="57"/>
      <c r="W19" s="68" t="s">
        <v>38</v>
      </c>
      <c r="X19" s="68"/>
      <c r="Y19" s="69">
        <v>0.22</v>
      </c>
      <c r="Z19" s="70">
        <f>Y19*Z18</f>
        <v>1947811.4765999999</v>
      </c>
      <c r="AA19" s="1"/>
      <c r="AB19" s="1"/>
      <c r="AC19" s="1"/>
      <c r="AD19" s="1"/>
    </row>
    <row r="20" ht="24" customHeight="1">
      <c r="B20" s="12"/>
      <c r="C20" s="71"/>
      <c r="D20" s="72"/>
      <c r="E20" s="72"/>
      <c r="F20" s="72"/>
      <c r="G20" s="72"/>
      <c r="H20" s="72"/>
      <c r="I20" s="72"/>
      <c r="J20" s="73"/>
      <c r="K20" s="51" t="s">
        <v>39</v>
      </c>
      <c r="L20" s="52"/>
      <c r="M20" s="53"/>
      <c r="N20" s="54">
        <f>SUM(N18:N19)</f>
        <v>0</v>
      </c>
      <c r="O20" s="14"/>
      <c r="R20" s="74"/>
      <c r="S20" s="75"/>
      <c r="T20" s="75"/>
      <c r="U20" s="75"/>
      <c r="V20" s="76"/>
      <c r="W20" s="77" t="s">
        <v>39</v>
      </c>
      <c r="X20" s="78"/>
      <c r="Y20" s="79"/>
      <c r="Z20" s="70">
        <f>SUM(Z18:Z19)</f>
        <v>10801500.0066</v>
      </c>
      <c r="AA20" s="1"/>
      <c r="AB20" s="1"/>
      <c r="AC20" s="1"/>
    </row>
    <row r="21" ht="24" customHeight="1">
      <c r="B21" s="1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4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B22" s="12"/>
      <c r="C22" s="17"/>
      <c r="D22" s="17"/>
      <c r="E22" s="17"/>
      <c r="F22" s="17"/>
      <c r="G22" s="80"/>
      <c r="H22" s="81"/>
      <c r="I22" s="80"/>
      <c r="J22" s="81"/>
      <c r="K22" s="81"/>
      <c r="L22" s="82"/>
      <c r="M22" s="1"/>
      <c r="N22" s="1"/>
      <c r="O22" s="14"/>
      <c r="R22" s="3"/>
      <c r="S22" s="3"/>
      <c r="T22" s="3"/>
      <c r="U22" s="3"/>
      <c r="V22" s="3"/>
      <c r="W22" s="3"/>
      <c r="X22" s="3"/>
      <c r="Y22" s="3"/>
      <c r="Z22" s="3"/>
      <c r="AA22" s="1"/>
      <c r="AB22" s="1"/>
      <c r="AC22" s="1"/>
    </row>
    <row r="23" ht="15">
      <c r="B23" s="12"/>
      <c r="C23" s="83" t="s">
        <v>40</v>
      </c>
      <c r="D23" s="83"/>
      <c r="E23" s="83"/>
      <c r="F23" s="83"/>
      <c r="G23" s="80"/>
      <c r="H23" s="84" t="s">
        <v>41</v>
      </c>
      <c r="I23" s="80" t="s">
        <v>42</v>
      </c>
      <c r="J23" s="83" t="s">
        <v>43</v>
      </c>
      <c r="K23" s="83"/>
      <c r="L23" s="84"/>
      <c r="M23" s="1"/>
      <c r="N23" s="1"/>
      <c r="O23" s="14"/>
      <c r="R23" s="3"/>
      <c r="S23" s="3"/>
      <c r="T23" s="3"/>
      <c r="U23" s="3"/>
      <c r="V23" s="3"/>
      <c r="W23" s="3"/>
      <c r="X23" s="3"/>
      <c r="Y23" s="3"/>
      <c r="Z23" s="3"/>
    </row>
    <row r="24" ht="16.5" customHeight="1"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7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R25" s="3"/>
      <c r="S25" s="3"/>
      <c r="T25" s="3"/>
      <c r="U25" s="3"/>
      <c r="V25" s="3"/>
      <c r="W25" s="3"/>
      <c r="X25" s="3"/>
      <c r="Y25" s="3"/>
      <c r="Z25" s="3"/>
    </row>
    <row r="26" ht="84.950000000000003" customHeight="1">
      <c r="B26" s="88" t="s">
        <v>44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R26" s="3"/>
      <c r="S26" s="3"/>
      <c r="T26" s="3"/>
      <c r="U26" s="3"/>
      <c r="V26" s="3"/>
      <c r="W26" s="3"/>
      <c r="X26" s="3"/>
      <c r="Y26" s="3"/>
      <c r="Z26" s="3"/>
    </row>
    <row r="27" ht="24.949999999999999" customHeight="1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R27" s="3"/>
      <c r="S27" s="3"/>
      <c r="T27" s="3"/>
      <c r="U27" s="3"/>
      <c r="V27" s="3"/>
      <c r="W27" s="3"/>
      <c r="X27" s="3"/>
      <c r="Y27" s="3"/>
      <c r="Z27" s="3"/>
    </row>
    <row r="28" ht="24.949999999999999" customHeight="1">
      <c r="N28" s="1"/>
      <c r="R28" s="3"/>
      <c r="S28" s="3"/>
      <c r="T28" s="3"/>
      <c r="U28" s="3"/>
      <c r="V28" s="3"/>
      <c r="W28" s="3"/>
      <c r="X28" s="3"/>
      <c r="Y28" s="3"/>
      <c r="Z28" s="3"/>
      <c r="AA28" s="1"/>
    </row>
    <row r="29" ht="24.949999999999999" customHeight="1">
      <c r="R29" s="3"/>
      <c r="S29" s="3"/>
      <c r="T29" s="3"/>
      <c r="U29" s="3"/>
      <c r="V29" s="3"/>
      <c r="W29" s="3"/>
      <c r="X29" s="3"/>
      <c r="Y29" s="3"/>
      <c r="Z29" s="3"/>
      <c r="AA29" s="1"/>
    </row>
    <row r="30" ht="24.949999999999999" customHeight="1">
      <c r="R30" s="3"/>
      <c r="S30" s="3"/>
      <c r="T30" s="3"/>
      <c r="U30" s="3"/>
      <c r="V30" s="3"/>
      <c r="W30" s="3"/>
      <c r="X30" s="3"/>
      <c r="Y30" s="3"/>
      <c r="Z30" s="3"/>
      <c r="AA30" s="1"/>
    </row>
    <row r="31" ht="24.949999999999999" customHeight="1">
      <c r="R31" s="3"/>
      <c r="S31" s="3"/>
      <c r="T31" s="3"/>
      <c r="U31" s="3"/>
      <c r="V31" s="3"/>
      <c r="W31" s="3"/>
      <c r="X31" s="3"/>
      <c r="Y31" s="3"/>
      <c r="Z31" s="3"/>
      <c r="AA31" s="1"/>
    </row>
    <row r="32" ht="24.949999999999999" customHeight="1">
      <c r="R32" s="3"/>
      <c r="S32" s="3"/>
      <c r="T32" s="3"/>
      <c r="U32" s="3"/>
      <c r="V32" s="3"/>
      <c r="W32" s="3"/>
      <c r="X32" s="3"/>
      <c r="Y32" s="3"/>
      <c r="Z32" s="3"/>
      <c r="AA32" s="1"/>
    </row>
    <row r="33" ht="24.949999999999999" customHeight="1">
      <c r="R33" s="3"/>
      <c r="S33" s="3"/>
      <c r="T33" s="3"/>
      <c r="U33" s="3"/>
      <c r="V33" s="3"/>
      <c r="W33" s="3"/>
      <c r="X33" s="3"/>
      <c r="Y33" s="3"/>
      <c r="Z33" s="3"/>
      <c r="AA33" s="1"/>
    </row>
    <row r="34" ht="24.949999999999999" customHeight="1">
      <c r="R34" s="3"/>
      <c r="S34" s="3"/>
      <c r="T34" s="3"/>
      <c r="U34" s="3"/>
      <c r="V34" s="3"/>
      <c r="W34" s="3"/>
      <c r="X34" s="3"/>
      <c r="Y34" s="3"/>
      <c r="Z34" s="3"/>
      <c r="AA34" s="1"/>
    </row>
    <row r="35" ht="24.949999999999999" customHeight="1">
      <c r="R35" s="3"/>
      <c r="S35" s="3"/>
      <c r="T35" s="3"/>
      <c r="U35" s="3"/>
      <c r="V35" s="3"/>
      <c r="W35" s="3"/>
      <c r="X35" s="3"/>
      <c r="Y35" s="3"/>
      <c r="Z35" s="3"/>
      <c r="AA35" s="1"/>
    </row>
    <row r="36" ht="24.949999999999999" customHeight="1">
      <c r="R36" s="3"/>
      <c r="S36" s="3"/>
      <c r="T36" s="3"/>
      <c r="U36" s="3"/>
      <c r="V36" s="3"/>
      <c r="W36" s="3"/>
      <c r="X36" s="3"/>
      <c r="Y36" s="3"/>
      <c r="Z36" s="3"/>
    </row>
    <row r="37" ht="24.949999999999999" customHeight="1">
      <c r="R37" s="3"/>
      <c r="S37" s="3"/>
      <c r="T37" s="3"/>
      <c r="U37" s="3"/>
      <c r="V37" s="3"/>
      <c r="W37" s="3"/>
      <c r="X37" s="3"/>
      <c r="Y37" s="3"/>
      <c r="Z37" s="3"/>
    </row>
    <row r="38" ht="24.949999999999999" customHeight="1">
      <c r="R38" s="3"/>
      <c r="S38" s="3"/>
      <c r="T38" s="3"/>
      <c r="U38" s="3"/>
      <c r="V38" s="3"/>
      <c r="W38" s="3"/>
      <c r="X38" s="3"/>
      <c r="Y38" s="3"/>
      <c r="Z38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B14:Z20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8:J20"/>
    <mergeCell ref="K18:M18"/>
    <mergeCell ref="R18:V20"/>
    <mergeCell ref="K20:M20"/>
    <mergeCell ref="C22:F22"/>
    <mergeCell ref="J22:K22"/>
    <mergeCell ref="R22:Z38"/>
    <mergeCell ref="C23:F23"/>
    <mergeCell ref="J23:K23"/>
    <mergeCell ref="B26:O26"/>
  </mergeCells>
  <dataValidations count="5" disablePrompts="0">
    <dataValidation sqref="E15 E18 E16 E17" type="list" allowBlank="1" errorStyle="stop" imeMode="noControl" operator="between" showDropDown="0" showErrorMessage="1" showInputMessage="1">
      <formula1>Справочники!$A$1:$A$5</formula1>
    </dataValidation>
    <dataValidation sqref="X15 X18" type="list" allowBlank="1" errorStyle="stop" imeMode="noControl" operator="between" showDropDown="0" showErrorMessage="1" showInputMessage="1">
      <formula1>Справочники!$A$7:$A$9</formula1>
    </dataValidation>
    <dataValidation sqref="T15 T18 T16 T17" type="list" allowBlank="1" errorStyle="stop" imeMode="noControl" operator="between" showDropDown="0" showErrorMessage="1" showInputMessage="1">
      <formula1>Справочники!$A$1:$A$5</formula1>
    </dataValidation>
    <dataValidation sqref="X16 X20" type="list" allowBlank="1" errorStyle="stop" imeMode="noControl" operator="between" showDropDown="0" showErrorMessage="1" showInputMessage="1">
      <formula1>Справочники!$A$7:$A$9</formula1>
    </dataValidation>
    <dataValidation sqref="X17 X21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9" width="9"/>
  </cols>
  <sheetData>
    <row r="1" ht="15">
      <c r="A1" s="1" t="s">
        <v>45</v>
      </c>
    </row>
    <row r="2" ht="15">
      <c r="A2" s="1" t="s">
        <v>46</v>
      </c>
    </row>
    <row r="3" ht="15">
      <c r="A3" s="1" t="s">
        <v>47</v>
      </c>
    </row>
    <row r="4" ht="15">
      <c r="A4" s="1" t="s">
        <v>27</v>
      </c>
    </row>
    <row r="5" ht="15">
      <c r="A5" s="1" t="s">
        <v>48</v>
      </c>
    </row>
    <row r="7" ht="15">
      <c r="A7" s="1" t="s">
        <v>49</v>
      </c>
    </row>
    <row r="8" ht="15">
      <c r="A8" s="1" t="s">
        <v>30</v>
      </c>
    </row>
    <row r="9" ht="15">
      <c r="A9" s="1" t="s">
        <v>50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banschikova-iv</cp:lastModifiedBy>
  <cp:revision>13</cp:revision>
  <dcterms:created xsi:type="dcterms:W3CDTF">2023-05-26T08:17:29Z</dcterms:created>
  <dcterms:modified xsi:type="dcterms:W3CDTF">2026-03-11T00:34:40Z</dcterms:modified>
</cp:coreProperties>
</file>